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N:\07.Блок-Транспорт и логистика\09.Управление по РЗ\04.ОРН\!ЛОТЫ\ЛОТЫ 2024\Ванкорнефть\НЛ\НЛ-2024-1-В до 500\16.04.2026-18.05.2026\"/>
    </mc:Choice>
  </mc:AlternateContent>
  <bookViews>
    <workbookView xWindow="-105" yWindow="4995" windowWidth="18195" windowHeight="7065"/>
  </bookViews>
  <sheets>
    <sheet name="1" sheetId="1" r:id="rId1"/>
  </sheets>
  <definedNames>
    <definedName name="_xlnm.Print_Area" localSheetId="0">'1'!$A$1:$I$44</definedName>
  </definedNames>
  <calcPr calcId="162913"/>
</workbook>
</file>

<file path=xl/calcChain.xml><?xml version="1.0" encoding="utf-8"?>
<calcChain xmlns="http://schemas.openxmlformats.org/spreadsheetml/2006/main">
  <c r="A14" i="1" l="1"/>
  <c r="A15" i="1" s="1"/>
  <c r="A16" i="1" s="1"/>
  <c r="A17" i="1" s="1"/>
  <c r="A18" i="1" s="1"/>
  <c r="A19" i="1" s="1"/>
  <c r="A20" i="1" s="1"/>
  <c r="A21" i="1" s="1"/>
  <c r="A22" i="1" s="1"/>
  <c r="A23" i="1" s="1"/>
  <c r="A24" i="1" s="1"/>
  <c r="A25" i="1" s="1"/>
  <c r="A26" i="1" s="1"/>
  <c r="A27" i="1" s="1"/>
  <c r="A28" i="1" s="1"/>
  <c r="A29" i="1" s="1"/>
  <c r="A30" i="1" s="1"/>
  <c r="A31" i="1" s="1"/>
  <c r="A32" i="1" s="1"/>
  <c r="A33" i="1" s="1"/>
  <c r="A34" i="1" s="1"/>
  <c r="A35" i="1" s="1"/>
  <c r="A36" i="1" s="1"/>
  <c r="A37" i="1" s="1"/>
  <c r="A13" i="1"/>
  <c r="G38" i="1" l="1"/>
</calcChain>
</file>

<file path=xl/sharedStrings.xml><?xml version="1.0" encoding="utf-8"?>
<sst xmlns="http://schemas.openxmlformats.org/spreadsheetml/2006/main" count="130" uniqueCount="48">
  <si>
    <t>№ п/п</t>
  </si>
  <si>
    <t>Вид запаса</t>
  </si>
  <si>
    <t>Код
SAP R/3</t>
  </si>
  <si>
    <t>Наименование ТМЦ</t>
  </si>
  <si>
    <t>Ед. изм.</t>
  </si>
  <si>
    <t>Количество</t>
  </si>
  <si>
    <t>Год  изготовления</t>
  </si>
  <si>
    <t>Итого по лоту:</t>
  </si>
  <si>
    <t>Срок и условия оплаты. Форма расчетов</t>
  </si>
  <si>
    <t>Погрузочные работы</t>
  </si>
  <si>
    <t>Цена за ЕИ  без НДС, руб</t>
  </si>
  <si>
    <t xml:space="preserve">К рассмотрению принимаются предложения от юридических и физических лиц </t>
  </si>
  <si>
    <t>За счёт средств Продавца</t>
  </si>
  <si>
    <t>За счёт средств Покупателя</t>
  </si>
  <si>
    <t>100% предоплата в течение 10 банковских дней со дня получения от Продавца счета на предварительную оплату путем перечисления денежных средств на расчетный счет Продавца. Обязательства Покупателя по оплате считаются исполненными с момента поступления денежных средств на расчетный счет Продавца</t>
  </si>
  <si>
    <t>Доставка (организация доставки) с места нахождения Товара до места передачи (базиса поставки)</t>
  </si>
  <si>
    <t>Окончательное количество товара определяется в момент отпуска.</t>
  </si>
  <si>
    <t>Порядок и условия передачи ТМЦ</t>
  </si>
  <si>
    <t>При заключении Договора допускается корректировка количества ТМЦ, указанного в лоте, в меньшую сторону, в соответствии с транспортными транзитными нормами или вовлечением в собственное производство, в связи с критичной потребностью Продавца. Передача ТМЦ производится после поступления оплаты в размере 100% от общей стоимости всех ТМЦ, на территории Продавца (базис поставки).</t>
  </si>
  <si>
    <t>Партия</t>
  </si>
  <si>
    <t>Приложение № 1 к условию</t>
  </si>
  <si>
    <r>
      <t xml:space="preserve">Базис поставки: </t>
    </r>
    <r>
      <rPr>
        <sz val="16"/>
        <rFont val="Times New Roman"/>
        <family val="1"/>
        <charset val="204"/>
      </rPr>
      <t xml:space="preserve">
Российская Федерация, ЯНАО, г. Новый Уренгой, район Коротчаево (в период работы автозимника), г. Красноярск (в период навигации).</t>
    </r>
  </si>
  <si>
    <t>АО «Ванкорнефть»</t>
  </si>
  <si>
    <t>VNK2300001</t>
  </si>
  <si>
    <t>НЛ</t>
  </si>
  <si>
    <t>Аккумулятор В.В. Battery BC 17-12 12V 17Ah</t>
  </si>
  <si>
    <t>ШТ</t>
  </si>
  <si>
    <t>Аккумулятор В.В. Battery BC 7-12 12V 7Ah</t>
  </si>
  <si>
    <t>VNK2300002</t>
  </si>
  <si>
    <t>VNK2300003</t>
  </si>
  <si>
    <t>Аккумулятор Fox NP4.5-12 12V 4.5Ah</t>
  </si>
  <si>
    <t>VNK2300004</t>
  </si>
  <si>
    <t>VNK2300005</t>
  </si>
  <si>
    <t>VNK2300006</t>
  </si>
  <si>
    <t>VNK2300007</t>
  </si>
  <si>
    <t>VNK2300008</t>
  </si>
  <si>
    <t>VNK2300009</t>
  </si>
  <si>
    <t>VNK2300010</t>
  </si>
  <si>
    <t>VNK2300011</t>
  </si>
  <si>
    <t>VNK2300012</t>
  </si>
  <si>
    <t>VNK2300013</t>
  </si>
  <si>
    <t>VNK2300014</t>
  </si>
  <si>
    <t>VNK2300015</t>
  </si>
  <si>
    <t>VNK2300016</t>
  </si>
  <si>
    <t>VNK2300017</t>
  </si>
  <si>
    <t>Наименование лота:  "Вычислительная техника: аккумуляторы - 258 шт."</t>
  </si>
  <si>
    <t>ЛОТ ДЕЛИМЫЙ</t>
  </si>
  <si>
    <r>
      <rPr>
        <b/>
        <sz val="16"/>
        <rFont val="Times New Roman"/>
        <family val="1"/>
        <charset val="204"/>
      </rPr>
      <t>ЛОТ  №</t>
    </r>
    <r>
      <rPr>
        <b/>
        <u/>
        <sz val="16"/>
        <rFont val="Times New Roman"/>
        <family val="1"/>
        <charset val="204"/>
      </rPr>
      <t xml:space="preserve"> НЛ-2024/1-В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</si>
</sst>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_-* #,##0.00\ _₽_-;\-* #,##0.00\ _₽_-;_-* &quot;-&quot;??\ _₽_-;_-@_-"/>
    <numFmt numFmtId="165" formatCode="yyyy"/>
    <numFmt numFmtId="166" formatCode="#,##0.000"/>
  </numFmts>
  <fonts count="18" x14ac:knownFonts="1">
    <font>
      <sz val="10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b/>
      <sz val="18"/>
      <name val="Times New Roman"/>
      <family val="1"/>
      <charset val="204"/>
    </font>
    <font>
      <sz val="18"/>
      <name val="Times New Roman"/>
      <family val="1"/>
      <charset val="204"/>
    </font>
    <font>
      <sz val="10"/>
      <name val="Arial"/>
      <family val="2"/>
      <charset val="204"/>
    </font>
    <font>
      <sz val="10"/>
      <color indexed="8"/>
      <name val="Arial"/>
      <family val="2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color indexed="51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theme="0"/>
      <name val="Times New Roman"/>
      <family val="1"/>
      <charset val="204"/>
    </font>
    <font>
      <sz val="12"/>
      <name val="Times New Roman"/>
      <family val="1"/>
      <charset val="204"/>
    </font>
    <font>
      <b/>
      <sz val="16"/>
      <name val="Times New Roman"/>
      <family val="1"/>
      <charset val="204"/>
    </font>
    <font>
      <b/>
      <u/>
      <sz val="16"/>
      <name val="Times New Roman"/>
      <family val="1"/>
      <charset val="204"/>
    </font>
    <font>
      <sz val="16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40"/>
      </patternFill>
    </fill>
    <fill>
      <patternFill patternType="solid">
        <fgColor indexed="41"/>
      </patternFill>
    </fill>
  </fills>
  <borders count="12">
    <border>
      <left/>
      <right/>
      <top/>
      <bottom/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2">
    <xf numFmtId="0" fontId="0" fillId="0" borderId="0"/>
    <xf numFmtId="0" fontId="4" fillId="0" borderId="0"/>
    <xf numFmtId="4" fontId="8" fillId="2" borderId="1" applyNumberFormat="0" applyProtection="0">
      <alignment horizontal="left" vertical="center" indent="1"/>
    </xf>
    <xf numFmtId="4" fontId="8" fillId="3" borderId="1" applyNumberFormat="0" applyProtection="0">
      <alignment horizontal="right" vertical="center"/>
    </xf>
    <xf numFmtId="0" fontId="7" fillId="0" borderId="0"/>
    <xf numFmtId="0" fontId="3" fillId="0" borderId="0"/>
    <xf numFmtId="0" fontId="4" fillId="0" borderId="0"/>
    <xf numFmtId="164" fontId="7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</cellStyleXfs>
  <cellXfs count="65">
    <xf numFmtId="0" fontId="0" fillId="0" borderId="0" xfId="0"/>
    <xf numFmtId="0" fontId="10" fillId="0" borderId="0" xfId="1" applyFont="1"/>
    <xf numFmtId="0" fontId="9" fillId="0" borderId="0" xfId="1" applyFont="1" applyFill="1" applyBorder="1" applyAlignment="1">
      <alignment horizontal="left" vertical="center" wrapText="1"/>
    </xf>
    <xf numFmtId="0" fontId="10" fillId="0" borderId="0" xfId="1" applyFont="1" applyAlignment="1">
      <alignment horizontal="center" vertical="center"/>
    </xf>
    <xf numFmtId="0" fontId="10" fillId="0" borderId="0" xfId="1" applyFont="1" applyBorder="1"/>
    <xf numFmtId="0" fontId="10" fillId="0" borderId="0" xfId="0" applyFont="1"/>
    <xf numFmtId="2" fontId="9" fillId="0" borderId="0" xfId="1" applyNumberFormat="1" applyFont="1" applyFill="1" applyBorder="1" applyAlignment="1">
      <alignment horizontal="left" vertical="center" wrapText="1"/>
    </xf>
    <xf numFmtId="2" fontId="10" fillId="0" borderId="0" xfId="0" applyNumberFormat="1" applyFont="1"/>
    <xf numFmtId="0" fontId="9" fillId="0" borderId="3" xfId="1" applyFont="1" applyFill="1" applyBorder="1" applyAlignment="1">
      <alignment horizontal="center" vertical="center" wrapText="1"/>
    </xf>
    <xf numFmtId="0" fontId="9" fillId="0" borderId="4" xfId="1" applyFont="1" applyFill="1" applyBorder="1" applyAlignment="1">
      <alignment horizontal="center" vertical="center" wrapText="1"/>
    </xf>
    <xf numFmtId="2" fontId="9" fillId="0" borderId="4" xfId="1" applyNumberFormat="1" applyFont="1" applyFill="1" applyBorder="1" applyAlignment="1">
      <alignment horizontal="center" vertical="center" wrapText="1"/>
    </xf>
    <xf numFmtId="0" fontId="9" fillId="0" borderId="5" xfId="1" applyFont="1" applyFill="1" applyBorder="1" applyAlignment="1">
      <alignment horizontal="center" vertical="center" wrapText="1"/>
    </xf>
    <xf numFmtId="0" fontId="13" fillId="0" borderId="0" xfId="1" applyFont="1" applyBorder="1"/>
    <xf numFmtId="0" fontId="9" fillId="0" borderId="0" xfId="1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0" fontId="10" fillId="0" borderId="2" xfId="1" applyFont="1" applyFill="1" applyBorder="1" applyAlignment="1">
      <alignment horizontal="center" vertical="center" wrapText="1"/>
    </xf>
    <xf numFmtId="0" fontId="13" fillId="0" borderId="0" xfId="0" applyFont="1"/>
    <xf numFmtId="3" fontId="9" fillId="0" borderId="4" xfId="1" applyNumberFormat="1" applyFont="1" applyFill="1" applyBorder="1" applyAlignment="1">
      <alignment horizontal="center" vertical="center" wrapText="1"/>
    </xf>
    <xf numFmtId="3" fontId="9" fillId="0" borderId="0" xfId="1" applyNumberFormat="1" applyFont="1" applyFill="1" applyBorder="1" applyAlignment="1">
      <alignment horizontal="center" vertical="center" wrapText="1"/>
    </xf>
    <xf numFmtId="3" fontId="10" fillId="0" borderId="0" xfId="0" applyNumberFormat="1" applyFont="1" applyAlignment="1">
      <alignment horizontal="center"/>
    </xf>
    <xf numFmtId="0" fontId="13" fillId="0" borderId="0" xfId="1" applyFont="1"/>
    <xf numFmtId="0" fontId="13" fillId="0" borderId="0" xfId="1" applyFont="1" applyAlignment="1">
      <alignment horizontal="center" vertical="center"/>
    </xf>
    <xf numFmtId="2" fontId="13" fillId="0" borderId="0" xfId="1" applyNumberFormat="1" applyFont="1" applyAlignment="1">
      <alignment horizontal="center" vertical="center"/>
    </xf>
    <xf numFmtId="2" fontId="13" fillId="0" borderId="0" xfId="1" applyNumberFormat="1" applyFont="1" applyBorder="1"/>
    <xf numFmtId="0" fontId="12" fillId="0" borderId="0" xfId="0" applyFont="1" applyAlignment="1">
      <alignment horizontal="justify" vertical="center"/>
    </xf>
    <xf numFmtId="0" fontId="14" fillId="0" borderId="2" xfId="1" applyFont="1" applyFill="1" applyBorder="1" applyAlignment="1">
      <alignment horizontal="center" vertical="center" wrapText="1"/>
    </xf>
    <xf numFmtId="0" fontId="14" fillId="0" borderId="2" xfId="1" applyFont="1" applyFill="1" applyBorder="1" applyAlignment="1">
      <alignment horizontal="left" vertical="center" wrapText="1"/>
    </xf>
    <xf numFmtId="165" fontId="14" fillId="0" borderId="2" xfId="0" applyNumberFormat="1" applyFont="1" applyFill="1" applyBorder="1" applyAlignment="1">
      <alignment horizontal="center" vertical="center"/>
    </xf>
    <xf numFmtId="49" fontId="14" fillId="0" borderId="2" xfId="4" applyNumberFormat="1" applyFont="1" applyFill="1" applyBorder="1" applyAlignment="1" applyProtection="1">
      <alignment horizontal="center" vertical="center" wrapText="1"/>
      <protection locked="0"/>
    </xf>
    <xf numFmtId="166" fontId="12" fillId="0" borderId="2" xfId="1" applyNumberFormat="1" applyFont="1" applyFill="1" applyBorder="1" applyAlignment="1">
      <alignment horizontal="center" vertical="center"/>
    </xf>
    <xf numFmtId="1" fontId="12" fillId="0" borderId="2" xfId="1" applyNumberFormat="1" applyFont="1" applyFill="1" applyBorder="1" applyAlignment="1">
      <alignment horizontal="center" vertical="center"/>
    </xf>
    <xf numFmtId="0" fontId="12" fillId="0" borderId="2" xfId="1" applyFont="1" applyFill="1" applyBorder="1" applyAlignment="1">
      <alignment horizontal="center" wrapText="1"/>
    </xf>
    <xf numFmtId="164" fontId="14" fillId="0" borderId="2" xfId="7" applyFont="1" applyFill="1" applyBorder="1" applyAlignment="1">
      <alignment vertical="center" wrapText="1"/>
    </xf>
    <xf numFmtId="166" fontId="14" fillId="0" borderId="2" xfId="1" applyNumberFormat="1" applyFont="1" applyFill="1" applyBorder="1" applyAlignment="1">
      <alignment horizontal="center" vertical="center"/>
    </xf>
    <xf numFmtId="0" fontId="9" fillId="0" borderId="10" xfId="1" applyFont="1" applyFill="1" applyBorder="1" applyAlignment="1">
      <alignment horizontal="center" vertical="center" wrapText="1"/>
    </xf>
    <xf numFmtId="0" fontId="13" fillId="0" borderId="0" xfId="0" applyFont="1" applyBorder="1"/>
    <xf numFmtId="0" fontId="14" fillId="0" borderId="0" xfId="0" applyFont="1" applyBorder="1" applyAlignment="1">
      <alignment horizontal="center" vertical="center"/>
    </xf>
    <xf numFmtId="0" fontId="14" fillId="0" borderId="0" xfId="0" applyFont="1" applyAlignment="1">
      <alignment horizontal="left" wrapText="1"/>
    </xf>
    <xf numFmtId="0" fontId="12" fillId="0" borderId="6" xfId="0" applyFont="1" applyBorder="1" applyAlignment="1">
      <alignment horizontal="left" vertical="center" wrapText="1"/>
    </xf>
    <xf numFmtId="0" fontId="12" fillId="0" borderId="7" xfId="0" applyFont="1" applyBorder="1" applyAlignment="1">
      <alignment horizontal="left" vertical="center" wrapText="1"/>
    </xf>
    <xf numFmtId="0" fontId="12" fillId="0" borderId="8" xfId="0" applyFont="1" applyBorder="1" applyAlignment="1">
      <alignment horizontal="left" vertical="center" wrapText="1"/>
    </xf>
    <xf numFmtId="0" fontId="10" fillId="0" borderId="2" xfId="0" applyFont="1" applyBorder="1" applyAlignment="1">
      <alignment horizontal="left" vertical="center" wrapText="1"/>
    </xf>
    <xf numFmtId="0" fontId="11" fillId="0" borderId="6" xfId="1" applyFont="1" applyFill="1" applyBorder="1" applyAlignment="1">
      <alignment horizontal="center" vertical="center" wrapText="1"/>
    </xf>
    <xf numFmtId="0" fontId="11" fillId="0" borderId="7" xfId="1" applyFont="1" applyFill="1" applyBorder="1" applyAlignment="1">
      <alignment horizontal="center" vertical="center" wrapText="1"/>
    </xf>
    <xf numFmtId="0" fontId="11" fillId="0" borderId="8" xfId="1" applyFont="1" applyFill="1" applyBorder="1" applyAlignment="1">
      <alignment horizontal="center" vertical="center" wrapText="1"/>
    </xf>
    <xf numFmtId="0" fontId="12" fillId="0" borderId="6" xfId="0" applyFont="1" applyFill="1" applyBorder="1" applyAlignment="1">
      <alignment horizontal="left" vertical="center" wrapText="1"/>
    </xf>
    <xf numFmtId="0" fontId="12" fillId="0" borderId="7" xfId="0" applyFont="1" applyFill="1" applyBorder="1" applyAlignment="1">
      <alignment horizontal="left" vertical="center" wrapText="1"/>
    </xf>
    <xf numFmtId="0" fontId="12" fillId="0" borderId="8" xfId="0" applyFont="1" applyFill="1" applyBorder="1" applyAlignment="1">
      <alignment horizontal="left" vertical="center" wrapText="1"/>
    </xf>
    <xf numFmtId="0" fontId="10" fillId="0" borderId="11" xfId="0" applyFont="1" applyFill="1" applyBorder="1" applyAlignment="1">
      <alignment horizontal="left" vertical="center" wrapText="1"/>
    </xf>
    <xf numFmtId="0" fontId="15" fillId="0" borderId="9" xfId="0" applyFont="1" applyFill="1" applyBorder="1" applyAlignment="1">
      <alignment horizontal="left" wrapText="1"/>
    </xf>
    <xf numFmtId="0" fontId="15" fillId="0" borderId="9" xfId="0" applyFont="1" applyFill="1" applyBorder="1" applyAlignment="1">
      <alignment horizontal="center" wrapText="1"/>
    </xf>
    <xf numFmtId="0" fontId="12" fillId="0" borderId="0" xfId="0" applyFont="1" applyFill="1" applyBorder="1" applyAlignment="1">
      <alignment horizontal="left" wrapText="1"/>
    </xf>
    <xf numFmtId="2" fontId="10" fillId="0" borderId="0" xfId="0" applyNumberFormat="1" applyFont="1" applyAlignment="1">
      <alignment horizontal="right"/>
    </xf>
    <xf numFmtId="0" fontId="12" fillId="0" borderId="6" xfId="1" applyFont="1" applyFill="1" applyBorder="1" applyAlignment="1">
      <alignment horizontal="center" vertical="center"/>
    </xf>
    <xf numFmtId="0" fontId="12" fillId="0" borderId="7" xfId="1" applyFont="1" applyFill="1" applyBorder="1" applyAlignment="1">
      <alignment horizontal="center" vertical="center"/>
    </xf>
    <xf numFmtId="0" fontId="12" fillId="0" borderId="8" xfId="1" applyFont="1" applyFill="1" applyBorder="1" applyAlignment="1">
      <alignment horizontal="center" vertical="center"/>
    </xf>
    <xf numFmtId="4" fontId="10" fillId="0" borderId="2" xfId="1" applyNumberFormat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/>
    </xf>
    <xf numFmtId="0" fontId="5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/>
    </xf>
    <xf numFmtId="0" fontId="16" fillId="0" borderId="0" xfId="1" applyFont="1" applyFill="1" applyBorder="1" applyAlignment="1">
      <alignment horizontal="center" vertical="center" wrapText="1"/>
    </xf>
    <xf numFmtId="0" fontId="16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wrapText="1"/>
    </xf>
  </cellXfs>
  <cellStyles count="12">
    <cellStyle name="SAPBEXstdData" xfId="3"/>
    <cellStyle name="SAPBEXstdItem" xfId="2"/>
    <cellStyle name="Обычный" xfId="0" builtinId="0"/>
    <cellStyle name="Обычный 2" xfId="4"/>
    <cellStyle name="Обычный 3" xfId="5"/>
    <cellStyle name="Обычный 4" xfId="8"/>
    <cellStyle name="Обычный 5" xfId="10"/>
    <cellStyle name="Обычный_База БПО" xfId="1"/>
    <cellStyle name="Стиль 1" xfId="6"/>
    <cellStyle name="Финансовый" xfId="7" builtinId="3"/>
    <cellStyle name="Финансовый 2" xfId="9"/>
    <cellStyle name="Финансовый 3" xfId="1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Q49"/>
  <sheetViews>
    <sheetView tabSelected="1" view="pageBreakPreview" topLeftCell="A34" zoomScale="85" zoomScaleNormal="80" zoomScaleSheetLayoutView="85" workbookViewId="0">
      <selection activeCell="N41" sqref="N41"/>
    </sheetView>
  </sheetViews>
  <sheetFormatPr defaultRowHeight="15" x14ac:dyDescent="0.25"/>
  <cols>
    <col min="1" max="1" width="7.28515625" style="5" customWidth="1"/>
    <col min="2" max="2" width="15.28515625" style="5" customWidth="1"/>
    <col min="3" max="3" width="8.140625" style="5" customWidth="1"/>
    <col min="4" max="4" width="11.42578125" style="5" customWidth="1"/>
    <col min="5" max="5" width="72.28515625" style="5" customWidth="1"/>
    <col min="6" max="6" width="10.42578125" style="5" customWidth="1"/>
    <col min="7" max="7" width="15.42578125" style="19" customWidth="1"/>
    <col min="8" max="8" width="17.85546875" style="7" customWidth="1"/>
    <col min="9" max="9" width="14.85546875" style="14" customWidth="1"/>
    <col min="10" max="10" width="13.5703125" style="16" customWidth="1"/>
    <col min="11" max="11" width="15.7109375" style="16" customWidth="1"/>
    <col min="12" max="17" width="9.140625" style="16"/>
    <col min="18" max="16384" width="9.140625" style="5"/>
  </cols>
  <sheetData>
    <row r="1" spans="1:17" x14ac:dyDescent="0.25">
      <c r="H1" s="52" t="s">
        <v>20</v>
      </c>
      <c r="I1" s="52"/>
    </row>
    <row r="2" spans="1:17" s="1" customFormat="1" ht="38.25" customHeight="1" x14ac:dyDescent="0.25">
      <c r="A2" s="59" t="s">
        <v>22</v>
      </c>
      <c r="B2" s="59"/>
      <c r="C2" s="59"/>
      <c r="D2" s="59"/>
      <c r="E2" s="60"/>
      <c r="F2" s="61"/>
      <c r="G2" s="61"/>
      <c r="H2" s="61"/>
      <c r="I2" s="61"/>
      <c r="J2" s="20"/>
      <c r="K2" s="20"/>
      <c r="L2" s="20"/>
      <c r="M2" s="20"/>
      <c r="N2" s="20"/>
      <c r="O2" s="20"/>
      <c r="P2" s="20"/>
      <c r="Q2" s="20"/>
    </row>
    <row r="3" spans="1:17" s="1" customFormat="1" ht="39" customHeight="1" x14ac:dyDescent="0.25">
      <c r="A3" s="57" t="s">
        <v>45</v>
      </c>
      <c r="B3" s="57"/>
      <c r="C3" s="57"/>
      <c r="D3" s="57"/>
      <c r="E3" s="57"/>
      <c r="F3" s="57"/>
      <c r="G3" s="57"/>
      <c r="H3" s="57"/>
      <c r="I3" s="57"/>
      <c r="J3" s="20"/>
      <c r="K3" s="20"/>
      <c r="L3" s="20"/>
      <c r="M3" s="20"/>
      <c r="N3" s="20"/>
      <c r="O3" s="20"/>
      <c r="P3" s="20"/>
      <c r="Q3" s="20"/>
    </row>
    <row r="4" spans="1:17" s="1" customFormat="1" ht="24.75" customHeight="1" x14ac:dyDescent="0.25">
      <c r="A4" s="62" t="s">
        <v>47</v>
      </c>
      <c r="B4" s="62"/>
      <c r="C4" s="62"/>
      <c r="D4" s="62"/>
      <c r="E4" s="62"/>
      <c r="F4" s="62"/>
      <c r="G4" s="62"/>
      <c r="H4" s="62"/>
      <c r="I4" s="62"/>
      <c r="J4" s="20"/>
      <c r="K4" s="20"/>
      <c r="L4" s="20"/>
      <c r="M4" s="20"/>
      <c r="N4" s="20"/>
      <c r="O4" s="20"/>
      <c r="P4" s="20"/>
      <c r="Q4" s="20"/>
    </row>
    <row r="5" spans="1:17" s="1" customFormat="1" ht="39" customHeight="1" x14ac:dyDescent="0.25">
      <c r="A5" s="63" t="s">
        <v>46</v>
      </c>
      <c r="B5" s="63"/>
      <c r="C5" s="63"/>
      <c r="D5" s="63"/>
      <c r="E5" s="63"/>
      <c r="F5" s="63"/>
      <c r="G5" s="63"/>
      <c r="H5" s="63"/>
      <c r="I5" s="63"/>
      <c r="J5" s="20"/>
      <c r="K5" s="20"/>
      <c r="L5" s="20"/>
      <c r="M5" s="20"/>
      <c r="N5" s="20"/>
      <c r="O5" s="20"/>
      <c r="P5" s="20"/>
      <c r="Q5" s="20"/>
    </row>
    <row r="6" spans="1:17" s="1" customFormat="1" ht="20.25" x14ac:dyDescent="0.3">
      <c r="A6" s="64" t="s">
        <v>11</v>
      </c>
      <c r="B6" s="64"/>
      <c r="C6" s="64"/>
      <c r="D6" s="64"/>
      <c r="E6" s="64"/>
      <c r="F6" s="64"/>
      <c r="G6" s="64"/>
      <c r="H6" s="64"/>
      <c r="I6" s="64"/>
      <c r="J6" s="20"/>
      <c r="K6" s="20"/>
      <c r="L6" s="20"/>
      <c r="M6" s="20"/>
      <c r="N6" s="20"/>
      <c r="O6" s="20"/>
      <c r="P6" s="20"/>
      <c r="Q6" s="20"/>
    </row>
    <row r="7" spans="1:17" s="1" customFormat="1" ht="20.25" x14ac:dyDescent="0.3">
      <c r="A7" s="64" t="s">
        <v>16</v>
      </c>
      <c r="B7" s="64"/>
      <c r="C7" s="64"/>
      <c r="D7" s="64"/>
      <c r="E7" s="64"/>
      <c r="F7" s="64"/>
      <c r="G7" s="64"/>
      <c r="H7" s="64"/>
      <c r="I7" s="64"/>
      <c r="J7" s="20"/>
      <c r="K7" s="20"/>
      <c r="L7" s="20"/>
      <c r="M7" s="20"/>
      <c r="N7" s="20"/>
      <c r="O7" s="20"/>
      <c r="P7" s="20"/>
      <c r="Q7" s="20"/>
    </row>
    <row r="8" spans="1:17" s="1" customFormat="1" ht="60.75" customHeight="1" x14ac:dyDescent="0.25">
      <c r="A8" s="57" t="s">
        <v>21</v>
      </c>
      <c r="B8" s="57"/>
      <c r="C8" s="58"/>
      <c r="D8" s="58"/>
      <c r="E8" s="58"/>
      <c r="F8" s="58"/>
      <c r="G8" s="58"/>
      <c r="H8" s="58"/>
      <c r="I8" s="58"/>
      <c r="J8" s="20"/>
      <c r="K8" s="20"/>
      <c r="L8" s="20"/>
      <c r="M8" s="20"/>
      <c r="N8" s="20"/>
      <c r="O8" s="20"/>
      <c r="P8" s="20"/>
      <c r="Q8" s="20"/>
    </row>
    <row r="9" spans="1:17" s="1" customFormat="1" ht="14.25" customHeight="1" thickBot="1" x14ac:dyDescent="0.3">
      <c r="A9" s="2"/>
      <c r="B9" s="2"/>
      <c r="C9" s="2"/>
      <c r="D9" s="2"/>
      <c r="E9" s="2"/>
      <c r="F9" s="2"/>
      <c r="G9" s="18"/>
      <c r="H9" s="6"/>
      <c r="I9" s="13"/>
      <c r="J9" s="20"/>
      <c r="K9" s="20"/>
      <c r="L9" s="20"/>
      <c r="M9" s="20"/>
      <c r="N9" s="20"/>
      <c r="O9" s="20"/>
      <c r="P9" s="20"/>
      <c r="Q9" s="20"/>
    </row>
    <row r="10" spans="1:17" s="1" customFormat="1" ht="42" customHeight="1" x14ac:dyDescent="0.25">
      <c r="A10" s="8" t="s">
        <v>0</v>
      </c>
      <c r="B10" s="34" t="s">
        <v>19</v>
      </c>
      <c r="C10" s="9" t="s">
        <v>1</v>
      </c>
      <c r="D10" s="9" t="s">
        <v>2</v>
      </c>
      <c r="E10" s="9" t="s">
        <v>3</v>
      </c>
      <c r="F10" s="9" t="s">
        <v>4</v>
      </c>
      <c r="G10" s="17" t="s">
        <v>5</v>
      </c>
      <c r="H10" s="10" t="s">
        <v>10</v>
      </c>
      <c r="I10" s="11" t="s">
        <v>6</v>
      </c>
      <c r="J10" s="20"/>
      <c r="K10" s="20"/>
      <c r="L10" s="20"/>
      <c r="M10" s="20"/>
      <c r="N10" s="20"/>
      <c r="O10" s="20"/>
      <c r="P10" s="20"/>
      <c r="Q10" s="20"/>
    </row>
    <row r="11" spans="1:17" s="3" customFormat="1" ht="20.25" customHeight="1" x14ac:dyDescent="0.2">
      <c r="A11" s="15">
        <v>1</v>
      </c>
      <c r="B11" s="15">
        <v>2</v>
      </c>
      <c r="C11" s="15">
        <v>3</v>
      </c>
      <c r="D11" s="15">
        <v>4</v>
      </c>
      <c r="E11" s="15">
        <v>5</v>
      </c>
      <c r="F11" s="15">
        <v>6</v>
      </c>
      <c r="G11" s="15">
        <v>7</v>
      </c>
      <c r="H11" s="15">
        <v>8</v>
      </c>
      <c r="I11" s="15">
        <v>9</v>
      </c>
      <c r="J11" s="21"/>
      <c r="K11" s="21"/>
      <c r="L11" s="21"/>
      <c r="M11" s="21"/>
      <c r="N11" s="21"/>
      <c r="O11" s="21"/>
      <c r="P11" s="21"/>
      <c r="Q11" s="21"/>
    </row>
    <row r="12" spans="1:17" s="3" customFormat="1" ht="30" customHeight="1" x14ac:dyDescent="0.2">
      <c r="A12" s="25">
        <v>1</v>
      </c>
      <c r="B12" s="25" t="s">
        <v>23</v>
      </c>
      <c r="C12" s="25" t="s">
        <v>24</v>
      </c>
      <c r="D12" s="25">
        <v>1579580</v>
      </c>
      <c r="E12" s="26" t="s">
        <v>25</v>
      </c>
      <c r="F12" s="25" t="s">
        <v>26</v>
      </c>
      <c r="G12" s="33">
        <v>2</v>
      </c>
      <c r="H12" s="32">
        <v>4008.98</v>
      </c>
      <c r="I12" s="27">
        <v>42678</v>
      </c>
      <c r="J12" s="21"/>
      <c r="K12" s="21"/>
      <c r="L12" s="21"/>
      <c r="M12" s="21"/>
      <c r="N12" s="21"/>
      <c r="O12" s="21"/>
      <c r="P12" s="21"/>
      <c r="Q12" s="21"/>
    </row>
    <row r="13" spans="1:17" s="3" customFormat="1" ht="30" customHeight="1" x14ac:dyDescent="0.2">
      <c r="A13" s="25">
        <f>1+A12</f>
        <v>2</v>
      </c>
      <c r="B13" s="25" t="s">
        <v>23</v>
      </c>
      <c r="C13" s="25" t="s">
        <v>24</v>
      </c>
      <c r="D13" s="25">
        <v>1605919</v>
      </c>
      <c r="E13" s="26" t="s">
        <v>27</v>
      </c>
      <c r="F13" s="25" t="s">
        <v>26</v>
      </c>
      <c r="G13" s="33">
        <v>2</v>
      </c>
      <c r="H13" s="32">
        <v>261</v>
      </c>
      <c r="I13" s="27">
        <v>43770</v>
      </c>
      <c r="J13" s="21"/>
      <c r="K13" s="21"/>
      <c r="L13" s="21"/>
      <c r="M13" s="21"/>
      <c r="N13" s="21"/>
      <c r="O13" s="21"/>
      <c r="P13" s="21"/>
      <c r="Q13" s="21"/>
    </row>
    <row r="14" spans="1:17" s="3" customFormat="1" ht="30" customHeight="1" x14ac:dyDescent="0.2">
      <c r="A14" s="25">
        <f t="shared" ref="A14:A37" si="0">1+A13</f>
        <v>3</v>
      </c>
      <c r="B14" s="25" t="s">
        <v>28</v>
      </c>
      <c r="C14" s="25" t="s">
        <v>24</v>
      </c>
      <c r="D14" s="25">
        <v>1605919</v>
      </c>
      <c r="E14" s="26" t="s">
        <v>27</v>
      </c>
      <c r="F14" s="25" t="s">
        <v>26</v>
      </c>
      <c r="G14" s="33">
        <v>3</v>
      </c>
      <c r="H14" s="32">
        <v>376</v>
      </c>
      <c r="I14" s="27">
        <v>44173</v>
      </c>
      <c r="J14" s="21"/>
      <c r="K14" s="21"/>
      <c r="L14" s="21"/>
      <c r="M14" s="21"/>
      <c r="N14" s="21"/>
      <c r="O14" s="21"/>
      <c r="P14" s="21"/>
      <c r="Q14" s="21"/>
    </row>
    <row r="15" spans="1:17" s="3" customFormat="1" ht="30" customHeight="1" x14ac:dyDescent="0.2">
      <c r="A15" s="25">
        <f t="shared" si="0"/>
        <v>4</v>
      </c>
      <c r="B15" s="25" t="s">
        <v>29</v>
      </c>
      <c r="C15" s="25" t="s">
        <v>24</v>
      </c>
      <c r="D15" s="25">
        <v>1369053</v>
      </c>
      <c r="E15" s="26" t="s">
        <v>30</v>
      </c>
      <c r="F15" s="25" t="s">
        <v>26</v>
      </c>
      <c r="G15" s="33">
        <v>4</v>
      </c>
      <c r="H15" s="32">
        <v>133</v>
      </c>
      <c r="I15" s="27">
        <v>43770</v>
      </c>
      <c r="J15" s="21"/>
      <c r="K15" s="21"/>
      <c r="L15" s="21"/>
      <c r="M15" s="21"/>
      <c r="N15" s="21"/>
      <c r="O15" s="21"/>
      <c r="P15" s="21"/>
      <c r="Q15" s="21"/>
    </row>
    <row r="16" spans="1:17" s="3" customFormat="1" ht="30" customHeight="1" x14ac:dyDescent="0.2">
      <c r="A16" s="25">
        <f t="shared" si="0"/>
        <v>5</v>
      </c>
      <c r="B16" s="25" t="s">
        <v>29</v>
      </c>
      <c r="C16" s="25" t="s">
        <v>24</v>
      </c>
      <c r="D16" s="25">
        <v>1605919</v>
      </c>
      <c r="E16" s="26" t="s">
        <v>27</v>
      </c>
      <c r="F16" s="25" t="s">
        <v>26</v>
      </c>
      <c r="G16" s="33">
        <v>1</v>
      </c>
      <c r="H16" s="32">
        <v>261</v>
      </c>
      <c r="I16" s="27">
        <v>44173</v>
      </c>
      <c r="J16" s="21"/>
      <c r="K16" s="21"/>
      <c r="L16" s="21"/>
      <c r="M16" s="21"/>
      <c r="N16" s="21"/>
      <c r="O16" s="21"/>
      <c r="P16" s="21"/>
      <c r="Q16" s="21"/>
    </row>
    <row r="17" spans="1:17" s="3" customFormat="1" ht="30" customHeight="1" x14ac:dyDescent="0.2">
      <c r="A17" s="25">
        <f t="shared" si="0"/>
        <v>6</v>
      </c>
      <c r="B17" s="25" t="s">
        <v>31</v>
      </c>
      <c r="C17" s="25" t="s">
        <v>24</v>
      </c>
      <c r="D17" s="25">
        <v>1369053</v>
      </c>
      <c r="E17" s="26" t="s">
        <v>30</v>
      </c>
      <c r="F17" s="25" t="s">
        <v>26</v>
      </c>
      <c r="G17" s="33">
        <v>24</v>
      </c>
      <c r="H17" s="32">
        <v>133</v>
      </c>
      <c r="I17" s="27">
        <v>43770</v>
      </c>
      <c r="J17" s="21"/>
      <c r="K17" s="21"/>
      <c r="L17" s="21"/>
      <c r="M17" s="21"/>
      <c r="N17" s="21"/>
      <c r="O17" s="21"/>
      <c r="P17" s="21"/>
      <c r="Q17" s="21"/>
    </row>
    <row r="18" spans="1:17" s="3" customFormat="1" ht="30" customHeight="1" x14ac:dyDescent="0.2">
      <c r="A18" s="25">
        <f t="shared" si="0"/>
        <v>7</v>
      </c>
      <c r="B18" s="25" t="s">
        <v>31</v>
      </c>
      <c r="C18" s="25" t="s">
        <v>24</v>
      </c>
      <c r="D18" s="25">
        <v>1605919</v>
      </c>
      <c r="E18" s="26" t="s">
        <v>27</v>
      </c>
      <c r="F18" s="25" t="s">
        <v>26</v>
      </c>
      <c r="G18" s="33">
        <v>4</v>
      </c>
      <c r="H18" s="32">
        <v>261</v>
      </c>
      <c r="I18" s="27">
        <v>44173</v>
      </c>
      <c r="J18" s="21"/>
      <c r="K18" s="21"/>
      <c r="L18" s="21"/>
      <c r="M18" s="21"/>
      <c r="N18" s="21"/>
      <c r="O18" s="21"/>
      <c r="P18" s="21"/>
      <c r="Q18" s="21"/>
    </row>
    <row r="19" spans="1:17" s="3" customFormat="1" ht="30" customHeight="1" x14ac:dyDescent="0.2">
      <c r="A19" s="25">
        <f t="shared" si="0"/>
        <v>8</v>
      </c>
      <c r="B19" s="25" t="s">
        <v>32</v>
      </c>
      <c r="C19" s="25" t="s">
        <v>24</v>
      </c>
      <c r="D19" s="25">
        <v>1369053</v>
      </c>
      <c r="E19" s="26" t="s">
        <v>30</v>
      </c>
      <c r="F19" s="25" t="s">
        <v>26</v>
      </c>
      <c r="G19" s="33">
        <v>2</v>
      </c>
      <c r="H19" s="32">
        <v>133</v>
      </c>
      <c r="I19" s="27">
        <v>43986</v>
      </c>
      <c r="J19" s="21"/>
      <c r="K19" s="21"/>
      <c r="L19" s="21"/>
      <c r="M19" s="21"/>
      <c r="N19" s="21"/>
      <c r="O19" s="21"/>
      <c r="P19" s="21"/>
      <c r="Q19" s="21"/>
    </row>
    <row r="20" spans="1:17" s="3" customFormat="1" ht="30" customHeight="1" x14ac:dyDescent="0.2">
      <c r="A20" s="25">
        <f t="shared" si="0"/>
        <v>9</v>
      </c>
      <c r="B20" s="25" t="s">
        <v>32</v>
      </c>
      <c r="C20" s="25" t="s">
        <v>24</v>
      </c>
      <c r="D20" s="25">
        <v>1605919</v>
      </c>
      <c r="E20" s="26" t="s">
        <v>27</v>
      </c>
      <c r="F20" s="25" t="s">
        <v>26</v>
      </c>
      <c r="G20" s="33">
        <v>4</v>
      </c>
      <c r="H20" s="32">
        <v>261</v>
      </c>
      <c r="I20" s="27">
        <v>44173</v>
      </c>
      <c r="J20" s="21"/>
      <c r="K20" s="21"/>
      <c r="L20" s="21"/>
      <c r="M20" s="21"/>
      <c r="N20" s="21"/>
      <c r="O20" s="21"/>
      <c r="P20" s="21"/>
      <c r="Q20" s="21"/>
    </row>
    <row r="21" spans="1:17" s="3" customFormat="1" ht="30" customHeight="1" x14ac:dyDescent="0.2">
      <c r="A21" s="25">
        <f t="shared" si="0"/>
        <v>10</v>
      </c>
      <c r="B21" s="25" t="s">
        <v>33</v>
      </c>
      <c r="C21" s="25" t="s">
        <v>24</v>
      </c>
      <c r="D21" s="25">
        <v>1369053</v>
      </c>
      <c r="E21" s="26" t="s">
        <v>30</v>
      </c>
      <c r="F21" s="25" t="s">
        <v>26</v>
      </c>
      <c r="G21" s="33">
        <v>34</v>
      </c>
      <c r="H21" s="32">
        <v>133</v>
      </c>
      <c r="I21" s="27">
        <v>44169</v>
      </c>
      <c r="J21" s="21"/>
      <c r="K21" s="21"/>
      <c r="L21" s="21"/>
      <c r="M21" s="21"/>
      <c r="N21" s="21"/>
      <c r="O21" s="21"/>
      <c r="P21" s="21"/>
      <c r="Q21" s="21"/>
    </row>
    <row r="22" spans="1:17" s="3" customFormat="1" ht="30" customHeight="1" x14ac:dyDescent="0.2">
      <c r="A22" s="25">
        <f t="shared" si="0"/>
        <v>11</v>
      </c>
      <c r="B22" s="25" t="s">
        <v>33</v>
      </c>
      <c r="C22" s="25" t="s">
        <v>24</v>
      </c>
      <c r="D22" s="25">
        <v>1605919</v>
      </c>
      <c r="E22" s="26" t="s">
        <v>27</v>
      </c>
      <c r="F22" s="25" t="s">
        <v>26</v>
      </c>
      <c r="G22" s="33">
        <v>14</v>
      </c>
      <c r="H22" s="32">
        <v>261</v>
      </c>
      <c r="I22" s="27">
        <v>44173</v>
      </c>
      <c r="J22" s="21"/>
      <c r="K22" s="21"/>
      <c r="L22" s="21"/>
      <c r="M22" s="21"/>
      <c r="N22" s="21"/>
      <c r="O22" s="21"/>
      <c r="P22" s="21"/>
      <c r="Q22" s="21"/>
    </row>
    <row r="23" spans="1:17" s="3" customFormat="1" ht="30" customHeight="1" x14ac:dyDescent="0.2">
      <c r="A23" s="25">
        <f t="shared" si="0"/>
        <v>12</v>
      </c>
      <c r="B23" s="25" t="s">
        <v>34</v>
      </c>
      <c r="C23" s="25" t="s">
        <v>24</v>
      </c>
      <c r="D23" s="25">
        <v>1369053</v>
      </c>
      <c r="E23" s="26" t="s">
        <v>30</v>
      </c>
      <c r="F23" s="25" t="s">
        <v>26</v>
      </c>
      <c r="G23" s="33">
        <v>8</v>
      </c>
      <c r="H23" s="32">
        <v>133</v>
      </c>
      <c r="I23" s="27">
        <v>44169</v>
      </c>
      <c r="J23" s="21"/>
      <c r="K23" s="21"/>
      <c r="L23" s="21"/>
      <c r="M23" s="21"/>
      <c r="N23" s="21"/>
      <c r="O23" s="21"/>
      <c r="P23" s="21"/>
      <c r="Q23" s="21"/>
    </row>
    <row r="24" spans="1:17" s="3" customFormat="1" ht="30" customHeight="1" x14ac:dyDescent="0.2">
      <c r="A24" s="25">
        <f t="shared" si="0"/>
        <v>13</v>
      </c>
      <c r="B24" s="25" t="s">
        <v>34</v>
      </c>
      <c r="C24" s="25" t="s">
        <v>24</v>
      </c>
      <c r="D24" s="25">
        <v>1605919</v>
      </c>
      <c r="E24" s="26" t="s">
        <v>27</v>
      </c>
      <c r="F24" s="25" t="s">
        <v>26</v>
      </c>
      <c r="G24" s="33">
        <v>14</v>
      </c>
      <c r="H24" s="32">
        <v>261</v>
      </c>
      <c r="I24" s="27">
        <v>44173</v>
      </c>
      <c r="J24" s="21"/>
      <c r="K24" s="21"/>
      <c r="L24" s="21"/>
      <c r="M24" s="21"/>
      <c r="N24" s="21"/>
      <c r="O24" s="21"/>
      <c r="P24" s="21"/>
      <c r="Q24" s="21"/>
    </row>
    <row r="25" spans="1:17" s="3" customFormat="1" ht="30" customHeight="1" x14ac:dyDescent="0.2">
      <c r="A25" s="25">
        <f t="shared" si="0"/>
        <v>14</v>
      </c>
      <c r="B25" s="25" t="s">
        <v>35</v>
      </c>
      <c r="C25" s="25" t="s">
        <v>24</v>
      </c>
      <c r="D25" s="25">
        <v>1369053</v>
      </c>
      <c r="E25" s="26" t="s">
        <v>30</v>
      </c>
      <c r="F25" s="25" t="s">
        <v>26</v>
      </c>
      <c r="G25" s="33">
        <v>26</v>
      </c>
      <c r="H25" s="32">
        <v>133</v>
      </c>
      <c r="I25" s="27">
        <v>44173</v>
      </c>
      <c r="J25" s="21"/>
      <c r="K25" s="21"/>
      <c r="L25" s="21"/>
      <c r="M25" s="21"/>
      <c r="N25" s="21"/>
      <c r="O25" s="21"/>
      <c r="P25" s="21"/>
      <c r="Q25" s="21"/>
    </row>
    <row r="26" spans="1:17" s="3" customFormat="1" ht="30" customHeight="1" x14ac:dyDescent="0.2">
      <c r="A26" s="25">
        <f t="shared" si="0"/>
        <v>15</v>
      </c>
      <c r="B26" s="25" t="s">
        <v>35</v>
      </c>
      <c r="C26" s="25" t="s">
        <v>24</v>
      </c>
      <c r="D26" s="25">
        <v>1605919</v>
      </c>
      <c r="E26" s="26" t="s">
        <v>27</v>
      </c>
      <c r="F26" s="25" t="s">
        <v>26</v>
      </c>
      <c r="G26" s="33">
        <v>12</v>
      </c>
      <c r="H26" s="32">
        <v>261</v>
      </c>
      <c r="I26" s="27">
        <v>44173</v>
      </c>
      <c r="J26" s="21"/>
      <c r="K26" s="21"/>
      <c r="L26" s="21"/>
      <c r="M26" s="21"/>
      <c r="N26" s="21"/>
      <c r="O26" s="21"/>
      <c r="P26" s="21"/>
      <c r="Q26" s="21"/>
    </row>
    <row r="27" spans="1:17" s="3" customFormat="1" ht="30" customHeight="1" x14ac:dyDescent="0.2">
      <c r="A27" s="25">
        <f t="shared" si="0"/>
        <v>16</v>
      </c>
      <c r="B27" s="25" t="s">
        <v>36</v>
      </c>
      <c r="C27" s="25" t="s">
        <v>24</v>
      </c>
      <c r="D27" s="25">
        <v>1369053</v>
      </c>
      <c r="E27" s="26" t="s">
        <v>30</v>
      </c>
      <c r="F27" s="25" t="s">
        <v>26</v>
      </c>
      <c r="G27" s="33">
        <v>20</v>
      </c>
      <c r="H27" s="32">
        <v>133</v>
      </c>
      <c r="I27" s="27">
        <v>44173</v>
      </c>
      <c r="J27" s="21"/>
      <c r="K27" s="21"/>
      <c r="L27" s="21"/>
      <c r="M27" s="21"/>
      <c r="N27" s="21"/>
      <c r="O27" s="21"/>
      <c r="P27" s="21"/>
      <c r="Q27" s="21"/>
    </row>
    <row r="28" spans="1:17" s="3" customFormat="1" ht="30" customHeight="1" x14ac:dyDescent="0.2">
      <c r="A28" s="25">
        <f t="shared" si="0"/>
        <v>17</v>
      </c>
      <c r="B28" s="25" t="s">
        <v>36</v>
      </c>
      <c r="C28" s="25" t="s">
        <v>24</v>
      </c>
      <c r="D28" s="25">
        <v>1605919</v>
      </c>
      <c r="E28" s="26" t="s">
        <v>27</v>
      </c>
      <c r="F28" s="25" t="s">
        <v>26</v>
      </c>
      <c r="G28" s="33">
        <v>4</v>
      </c>
      <c r="H28" s="32">
        <v>261</v>
      </c>
      <c r="I28" s="27">
        <v>44173</v>
      </c>
      <c r="J28" s="21"/>
      <c r="K28" s="21"/>
      <c r="L28" s="21"/>
      <c r="M28" s="21"/>
      <c r="N28" s="21"/>
      <c r="O28" s="21"/>
      <c r="P28" s="21"/>
      <c r="Q28" s="21"/>
    </row>
    <row r="29" spans="1:17" s="3" customFormat="1" ht="30" customHeight="1" x14ac:dyDescent="0.2">
      <c r="A29" s="25">
        <f t="shared" si="0"/>
        <v>18</v>
      </c>
      <c r="B29" s="25" t="s">
        <v>37</v>
      </c>
      <c r="C29" s="25" t="s">
        <v>24</v>
      </c>
      <c r="D29" s="25">
        <v>1369053</v>
      </c>
      <c r="E29" s="26" t="s">
        <v>30</v>
      </c>
      <c r="F29" s="25" t="s">
        <v>26</v>
      </c>
      <c r="G29" s="33">
        <v>22</v>
      </c>
      <c r="H29" s="32">
        <v>133</v>
      </c>
      <c r="I29" s="27">
        <v>44173</v>
      </c>
      <c r="J29" s="21"/>
      <c r="K29" s="21"/>
      <c r="L29" s="21"/>
      <c r="M29" s="21"/>
      <c r="N29" s="21"/>
      <c r="O29" s="21"/>
      <c r="P29" s="21"/>
      <c r="Q29" s="21"/>
    </row>
    <row r="30" spans="1:17" s="3" customFormat="1" ht="30" customHeight="1" x14ac:dyDescent="0.2">
      <c r="A30" s="25">
        <f t="shared" si="0"/>
        <v>19</v>
      </c>
      <c r="B30" s="25" t="s">
        <v>37</v>
      </c>
      <c r="C30" s="25" t="s">
        <v>24</v>
      </c>
      <c r="D30" s="25">
        <v>1605919</v>
      </c>
      <c r="E30" s="26" t="s">
        <v>27</v>
      </c>
      <c r="F30" s="25" t="s">
        <v>26</v>
      </c>
      <c r="G30" s="33">
        <v>2</v>
      </c>
      <c r="H30" s="32">
        <v>261</v>
      </c>
      <c r="I30" s="27">
        <v>43962</v>
      </c>
      <c r="J30" s="21"/>
      <c r="K30" s="21"/>
      <c r="L30" s="21"/>
      <c r="M30" s="21"/>
      <c r="N30" s="21"/>
      <c r="O30" s="21"/>
      <c r="P30" s="21"/>
      <c r="Q30" s="21"/>
    </row>
    <row r="31" spans="1:17" s="3" customFormat="1" ht="30" customHeight="1" x14ac:dyDescent="0.2">
      <c r="A31" s="25">
        <f t="shared" si="0"/>
        <v>20</v>
      </c>
      <c r="B31" s="25" t="s">
        <v>38</v>
      </c>
      <c r="C31" s="25" t="s">
        <v>24</v>
      </c>
      <c r="D31" s="25">
        <v>1605919</v>
      </c>
      <c r="E31" s="26" t="s">
        <v>27</v>
      </c>
      <c r="F31" s="25" t="s">
        <v>26</v>
      </c>
      <c r="G31" s="33">
        <v>4</v>
      </c>
      <c r="H31" s="32">
        <v>261</v>
      </c>
      <c r="I31" s="27">
        <v>44173</v>
      </c>
      <c r="J31" s="21"/>
      <c r="K31" s="21"/>
      <c r="L31" s="21"/>
      <c r="M31" s="21"/>
      <c r="N31" s="21"/>
      <c r="O31" s="21"/>
      <c r="P31" s="21"/>
      <c r="Q31" s="21"/>
    </row>
    <row r="32" spans="1:17" s="3" customFormat="1" ht="30" customHeight="1" x14ac:dyDescent="0.2">
      <c r="A32" s="25">
        <f t="shared" si="0"/>
        <v>21</v>
      </c>
      <c r="B32" s="25" t="s">
        <v>39</v>
      </c>
      <c r="C32" s="25" t="s">
        <v>24</v>
      </c>
      <c r="D32" s="25">
        <v>1605919</v>
      </c>
      <c r="E32" s="26" t="s">
        <v>27</v>
      </c>
      <c r="F32" s="25" t="s">
        <v>26</v>
      </c>
      <c r="G32" s="33">
        <v>2</v>
      </c>
      <c r="H32" s="32">
        <v>261</v>
      </c>
      <c r="I32" s="27">
        <v>44169</v>
      </c>
      <c r="J32" s="21"/>
      <c r="K32" s="21"/>
      <c r="L32" s="21"/>
      <c r="M32" s="21"/>
      <c r="N32" s="21"/>
      <c r="O32" s="21"/>
      <c r="P32" s="21"/>
      <c r="Q32" s="21"/>
    </row>
    <row r="33" spans="1:17" s="3" customFormat="1" ht="30" customHeight="1" x14ac:dyDescent="0.2">
      <c r="A33" s="25">
        <f t="shared" si="0"/>
        <v>22</v>
      </c>
      <c r="B33" s="25" t="s">
        <v>40</v>
      </c>
      <c r="C33" s="25" t="s">
        <v>24</v>
      </c>
      <c r="D33" s="25">
        <v>1605919</v>
      </c>
      <c r="E33" s="26" t="s">
        <v>27</v>
      </c>
      <c r="F33" s="25" t="s">
        <v>26</v>
      </c>
      <c r="G33" s="33">
        <v>14</v>
      </c>
      <c r="H33" s="32">
        <v>261</v>
      </c>
      <c r="I33" s="27">
        <v>44169</v>
      </c>
      <c r="J33" s="21"/>
      <c r="K33" s="21"/>
      <c r="L33" s="21"/>
      <c r="M33" s="21"/>
      <c r="N33" s="21"/>
      <c r="O33" s="21"/>
      <c r="P33" s="21"/>
      <c r="Q33" s="21"/>
    </row>
    <row r="34" spans="1:17" s="3" customFormat="1" ht="30" customHeight="1" x14ac:dyDescent="0.2">
      <c r="A34" s="25">
        <f t="shared" si="0"/>
        <v>23</v>
      </c>
      <c r="B34" s="25" t="s">
        <v>41</v>
      </c>
      <c r="C34" s="25" t="s">
        <v>24</v>
      </c>
      <c r="D34" s="25">
        <v>1605919</v>
      </c>
      <c r="E34" s="26" t="s">
        <v>27</v>
      </c>
      <c r="F34" s="25" t="s">
        <v>26</v>
      </c>
      <c r="G34" s="33">
        <v>19</v>
      </c>
      <c r="H34" s="32">
        <v>376</v>
      </c>
      <c r="I34" s="27">
        <v>44169</v>
      </c>
      <c r="J34" s="21"/>
      <c r="K34" s="21"/>
      <c r="L34" s="21"/>
      <c r="M34" s="21"/>
      <c r="N34" s="21"/>
      <c r="O34" s="21"/>
      <c r="P34" s="21"/>
      <c r="Q34" s="21"/>
    </row>
    <row r="35" spans="1:17" s="3" customFormat="1" ht="30" customHeight="1" x14ac:dyDescent="0.2">
      <c r="A35" s="25">
        <f t="shared" si="0"/>
        <v>24</v>
      </c>
      <c r="B35" s="25" t="s">
        <v>42</v>
      </c>
      <c r="C35" s="25" t="s">
        <v>24</v>
      </c>
      <c r="D35" s="25">
        <v>1605919</v>
      </c>
      <c r="E35" s="26" t="s">
        <v>27</v>
      </c>
      <c r="F35" s="25" t="s">
        <v>26</v>
      </c>
      <c r="G35" s="33">
        <v>1</v>
      </c>
      <c r="H35" s="32">
        <v>376</v>
      </c>
      <c r="I35" s="27">
        <v>44169</v>
      </c>
      <c r="J35" s="21"/>
      <c r="K35" s="21"/>
      <c r="L35" s="21"/>
      <c r="M35" s="21"/>
      <c r="N35" s="21"/>
      <c r="O35" s="21"/>
      <c r="P35" s="21"/>
      <c r="Q35" s="21"/>
    </row>
    <row r="36" spans="1:17" s="3" customFormat="1" ht="30" customHeight="1" x14ac:dyDescent="0.2">
      <c r="A36" s="25">
        <f t="shared" si="0"/>
        <v>25</v>
      </c>
      <c r="B36" s="25" t="s">
        <v>43</v>
      </c>
      <c r="C36" s="25" t="s">
        <v>24</v>
      </c>
      <c r="D36" s="25">
        <v>1605919</v>
      </c>
      <c r="E36" s="26" t="s">
        <v>27</v>
      </c>
      <c r="F36" s="25" t="s">
        <v>26</v>
      </c>
      <c r="G36" s="33">
        <v>13</v>
      </c>
      <c r="H36" s="32">
        <v>261</v>
      </c>
      <c r="I36" s="27">
        <v>44169</v>
      </c>
      <c r="J36" s="21"/>
      <c r="K36" s="21"/>
      <c r="L36" s="21"/>
      <c r="M36" s="21"/>
      <c r="N36" s="21"/>
      <c r="O36" s="21"/>
      <c r="P36" s="21"/>
      <c r="Q36" s="21"/>
    </row>
    <row r="37" spans="1:17" s="3" customFormat="1" ht="30" customHeight="1" x14ac:dyDescent="0.2">
      <c r="A37" s="25">
        <f t="shared" si="0"/>
        <v>26</v>
      </c>
      <c r="B37" s="25" t="s">
        <v>44</v>
      </c>
      <c r="C37" s="25" t="s">
        <v>24</v>
      </c>
      <c r="D37" s="25">
        <v>1605919</v>
      </c>
      <c r="E37" s="26" t="s">
        <v>27</v>
      </c>
      <c r="F37" s="25" t="s">
        <v>26</v>
      </c>
      <c r="G37" s="33">
        <v>3</v>
      </c>
      <c r="H37" s="32">
        <v>261</v>
      </c>
      <c r="I37" s="27">
        <v>44173</v>
      </c>
      <c r="J37" s="21"/>
      <c r="K37" s="21"/>
      <c r="L37" s="21"/>
      <c r="M37" s="21"/>
      <c r="N37" s="21"/>
      <c r="O37" s="21"/>
      <c r="P37" s="21"/>
      <c r="Q37" s="21"/>
    </row>
    <row r="38" spans="1:17" s="4" customFormat="1" ht="15.75" x14ac:dyDescent="0.25">
      <c r="A38" s="53" t="s">
        <v>7</v>
      </c>
      <c r="B38" s="54"/>
      <c r="C38" s="54"/>
      <c r="D38" s="54"/>
      <c r="E38" s="55"/>
      <c r="F38" s="28"/>
      <c r="G38" s="29">
        <f>SUM(G12:G37)</f>
        <v>258</v>
      </c>
      <c r="H38" s="30"/>
      <c r="I38" s="31"/>
      <c r="J38" s="22"/>
      <c r="K38" s="21"/>
      <c r="L38" s="12"/>
      <c r="M38" s="12"/>
      <c r="N38" s="12"/>
      <c r="O38" s="12"/>
      <c r="P38" s="12"/>
      <c r="Q38" s="12"/>
    </row>
    <row r="39" spans="1:17" s="4" customFormat="1" x14ac:dyDescent="0.25">
      <c r="A39" s="42"/>
      <c r="B39" s="43"/>
      <c r="C39" s="43"/>
      <c r="D39" s="43"/>
      <c r="E39" s="43"/>
      <c r="F39" s="43"/>
      <c r="G39" s="43"/>
      <c r="H39" s="43"/>
      <c r="I39" s="44"/>
      <c r="J39" s="12"/>
      <c r="K39" s="23"/>
      <c r="L39" s="12"/>
      <c r="M39" s="12"/>
      <c r="N39" s="12"/>
      <c r="O39" s="12"/>
      <c r="P39" s="12"/>
      <c r="Q39" s="12"/>
    </row>
    <row r="40" spans="1:17" s="4" customFormat="1" ht="92.25" customHeight="1" x14ac:dyDescent="0.25">
      <c r="A40" s="38" t="s">
        <v>8</v>
      </c>
      <c r="B40" s="39"/>
      <c r="C40" s="39"/>
      <c r="D40" s="39"/>
      <c r="E40" s="40"/>
      <c r="F40" s="56" t="s">
        <v>14</v>
      </c>
      <c r="G40" s="56"/>
      <c r="H40" s="56"/>
      <c r="I40" s="56"/>
      <c r="J40" s="12"/>
      <c r="K40" s="12"/>
      <c r="L40" s="12"/>
      <c r="M40" s="12"/>
      <c r="N40" s="12"/>
      <c r="O40" s="12"/>
      <c r="P40" s="12"/>
      <c r="Q40" s="12"/>
    </row>
    <row r="41" spans="1:17" s="4" customFormat="1" ht="15.75" customHeight="1" x14ac:dyDescent="0.25">
      <c r="A41" s="38" t="s">
        <v>9</v>
      </c>
      <c r="B41" s="39"/>
      <c r="C41" s="39"/>
      <c r="D41" s="39"/>
      <c r="E41" s="40"/>
      <c r="F41" s="41" t="s">
        <v>13</v>
      </c>
      <c r="G41" s="41"/>
      <c r="H41" s="41"/>
      <c r="I41" s="41"/>
      <c r="Q41" s="12"/>
    </row>
    <row r="42" spans="1:17" s="4" customFormat="1" ht="33.75" customHeight="1" x14ac:dyDescent="0.25">
      <c r="A42" s="38" t="s">
        <v>15</v>
      </c>
      <c r="B42" s="39"/>
      <c r="C42" s="39"/>
      <c r="D42" s="39"/>
      <c r="E42" s="40"/>
      <c r="F42" s="41" t="s">
        <v>12</v>
      </c>
      <c r="G42" s="41"/>
      <c r="H42" s="41"/>
      <c r="I42" s="41"/>
      <c r="Q42" s="12"/>
    </row>
    <row r="43" spans="1:17" ht="121.5" customHeight="1" x14ac:dyDescent="0.25">
      <c r="A43" s="45" t="s">
        <v>17</v>
      </c>
      <c r="B43" s="46"/>
      <c r="C43" s="46"/>
      <c r="D43" s="46"/>
      <c r="E43" s="47"/>
      <c r="F43" s="48" t="s">
        <v>18</v>
      </c>
      <c r="G43" s="48"/>
      <c r="H43" s="48"/>
      <c r="I43" s="48"/>
    </row>
    <row r="44" spans="1:17" ht="64.5" customHeight="1" x14ac:dyDescent="0.3">
      <c r="A44" s="49"/>
      <c r="B44" s="49"/>
      <c r="C44" s="49"/>
      <c r="D44" s="49"/>
      <c r="E44" s="49"/>
      <c r="F44" s="50"/>
      <c r="G44" s="50"/>
      <c r="H44" s="50"/>
      <c r="I44" s="50"/>
      <c r="J44" s="35"/>
      <c r="K44" s="35"/>
    </row>
    <row r="45" spans="1:17" ht="44.25" customHeight="1" x14ac:dyDescent="0.25">
      <c r="A45" s="37"/>
      <c r="B45" s="37"/>
      <c r="C45" s="37"/>
      <c r="D45" s="37"/>
      <c r="E45" s="37"/>
      <c r="F45" s="36"/>
      <c r="G45" s="51"/>
      <c r="H45" s="51"/>
      <c r="I45" s="51"/>
      <c r="J45" s="51"/>
      <c r="K45" s="51"/>
      <c r="L45" s="5"/>
      <c r="M45" s="5"/>
      <c r="N45" s="5"/>
      <c r="O45" s="5"/>
      <c r="P45" s="5"/>
      <c r="Q45" s="5"/>
    </row>
    <row r="48" spans="1:17" ht="15.75" x14ac:dyDescent="0.25">
      <c r="A48" s="24"/>
      <c r="B48" s="24"/>
    </row>
    <row r="49" spans="1:2" ht="15.75" x14ac:dyDescent="0.25">
      <c r="A49" s="24"/>
      <c r="B49" s="24"/>
    </row>
  </sheetData>
  <mergeCells count="22">
    <mergeCell ref="H1:I1"/>
    <mergeCell ref="A38:E38"/>
    <mergeCell ref="A40:E40"/>
    <mergeCell ref="F40:I40"/>
    <mergeCell ref="A8:I8"/>
    <mergeCell ref="A2:I2"/>
    <mergeCell ref="A3:I3"/>
    <mergeCell ref="A4:I4"/>
    <mergeCell ref="A5:I5"/>
    <mergeCell ref="A6:I6"/>
    <mergeCell ref="A7:I7"/>
    <mergeCell ref="A45:E45"/>
    <mergeCell ref="A42:E42"/>
    <mergeCell ref="F42:I42"/>
    <mergeCell ref="A39:I39"/>
    <mergeCell ref="A41:E41"/>
    <mergeCell ref="F41:I41"/>
    <mergeCell ref="A43:E43"/>
    <mergeCell ref="F43:I43"/>
    <mergeCell ref="A44:E44"/>
    <mergeCell ref="F44:I44"/>
    <mergeCell ref="G45:K45"/>
  </mergeCells>
  <pageMargins left="0.70866141732283472" right="0.31496062992125984" top="0.74803149606299213" bottom="0.74803149606299213" header="0.31496062992125984" footer="0.31496062992125984"/>
  <pageSetup paperSize="9" scale="54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</vt:lpstr>
      <vt:lpstr>'1'!Область_печати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Киценко Татьяна Викторовна</dc:creator>
  <cp:lastModifiedBy>Петренко Владлена Сергеевна</cp:lastModifiedBy>
  <cp:lastPrinted>2023-12-25T07:46:17Z</cp:lastPrinted>
  <dcterms:created xsi:type="dcterms:W3CDTF">2016-09-16T10:27:35Z</dcterms:created>
  <dcterms:modified xsi:type="dcterms:W3CDTF">2026-04-16T06:40:19Z</dcterms:modified>
</cp:coreProperties>
</file>